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4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2" i="1" l="1"/>
  <c r="G22" i="1"/>
  <c r="F22" i="1"/>
  <c r="T21" i="1" l="1"/>
  <c r="S21" i="1"/>
  <c r="S6" i="1"/>
  <c r="T6" i="1"/>
  <c r="S7" i="1"/>
  <c r="T7" i="1"/>
  <c r="S8" i="1"/>
  <c r="T8" i="1"/>
  <c r="S9" i="1"/>
  <c r="T9" i="1"/>
  <c r="S10" i="1"/>
  <c r="T10" i="1"/>
  <c r="S11" i="1"/>
  <c r="T11" i="1"/>
  <c r="S12" i="1"/>
  <c r="T12" i="1"/>
  <c r="S13" i="1"/>
  <c r="T13" i="1"/>
  <c r="S14" i="1"/>
  <c r="T14" i="1"/>
  <c r="S15" i="1"/>
  <c r="T15" i="1"/>
  <c r="S16" i="1"/>
  <c r="T16" i="1"/>
  <c r="S17" i="1"/>
  <c r="T17" i="1"/>
  <c r="S18" i="1"/>
  <c r="T18" i="1"/>
  <c r="S19" i="1"/>
  <c r="T19" i="1"/>
  <c r="S20" i="1"/>
  <c r="T20" i="1"/>
  <c r="T5" i="1"/>
  <c r="S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5" i="1"/>
  <c r="P21" i="1"/>
  <c r="O21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5" i="1"/>
  <c r="L21" i="1"/>
  <c r="K21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5" i="1"/>
  <c r="H21" i="1"/>
  <c r="G21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5" i="1"/>
</calcChain>
</file>

<file path=xl/sharedStrings.xml><?xml version="1.0" encoding="utf-8"?>
<sst xmlns="http://schemas.openxmlformats.org/spreadsheetml/2006/main" count="62" uniqueCount="36">
  <si>
    <t>Ед. изм.</t>
  </si>
  <si>
    <t>Кол-во</t>
  </si>
  <si>
    <t>№ п/п</t>
  </si>
  <si>
    <t>СО 6.992/0</t>
  </si>
  <si>
    <t>Примечания</t>
  </si>
  <si>
    <t xml:space="preserve">Цена за ед. согласно ТЗ, руб. без НДС                 </t>
  </si>
  <si>
    <t xml:space="preserve">Цена за ед. согласно ТЗ, руб. с НДС                 </t>
  </si>
  <si>
    <t xml:space="preserve">Цена за ед., руб. с НДС               </t>
  </si>
  <si>
    <t xml:space="preserve">Цена за ед., руб. без НДС               </t>
  </si>
  <si>
    <t>Стоимость работ/услуг, руб. без НДС</t>
  </si>
  <si>
    <t>Стоимость работ/услуг, руб. с НДС</t>
  </si>
  <si>
    <t>Согласовано посредством СЭДО</t>
  </si>
  <si>
    <t>Наименование работ/услуг</t>
  </si>
  <si>
    <t>КАМАЗ 65116-А4</t>
  </si>
  <si>
    <t>ЗИЛ-431410</t>
  </si>
  <si>
    <t xml:space="preserve">ГАЗ-5312 </t>
  </si>
  <si>
    <t>ГАЗ-33086</t>
  </si>
  <si>
    <t>ГАЗ-53А</t>
  </si>
  <si>
    <t>ГАЗ-53-12</t>
  </si>
  <si>
    <t>ГАЗ-53</t>
  </si>
  <si>
    <t xml:space="preserve">ЗИЛ-131 </t>
  </si>
  <si>
    <t xml:space="preserve"> ГАЗ-3307</t>
  </si>
  <si>
    <t>ЗИЛ 130</t>
  </si>
  <si>
    <t xml:space="preserve"> КАМАЗ-53213</t>
  </si>
  <si>
    <t>КАМАЗ-43118</t>
  </si>
  <si>
    <t>УРАЛ</t>
  </si>
  <si>
    <t xml:space="preserve">Сравнительная матрица стоимости на оказание услуг по экспертизе промышленной безопасности автогидроподъемников, автомобильных кранов </t>
  </si>
  <si>
    <t>шт</t>
  </si>
  <si>
    <t>Источник 1</t>
  </si>
  <si>
    <t>Источник 2</t>
  </si>
  <si>
    <t>Источник 3</t>
  </si>
  <si>
    <t>*Стоимость (НМЦ) работ/услуг согласно ТЗ, руб. без НДС</t>
  </si>
  <si>
    <t>*Стоимость (НМЦ) работ/услуг согласно ТЗ, руб. с НДС</t>
  </si>
  <si>
    <t>Итого стоимость услуг за 1 год:</t>
  </si>
  <si>
    <t>год</t>
  </si>
  <si>
    <t>Итого стоимость услуг за 4 года: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</si>
</sst>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₽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4" fillId="0" borderId="0" xfId="0" applyFont="1"/>
    <xf numFmtId="0" fontId="6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0" xfId="1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/>
    <xf numFmtId="0" fontId="7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0" xfId="0" applyFont="1"/>
    <xf numFmtId="0" fontId="5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4"/>
  <sheetViews>
    <sheetView tabSelected="1" zoomScale="90" zoomScaleNormal="90" workbookViewId="0">
      <selection activeCell="J26" sqref="J26"/>
    </sheetView>
  </sheetViews>
  <sheetFormatPr defaultRowHeight="15" x14ac:dyDescent="0.25"/>
  <cols>
    <col min="1" max="1" width="5.7109375" customWidth="1"/>
    <col min="2" max="2" width="19.5703125" customWidth="1"/>
    <col min="3" max="4" width="8" customWidth="1"/>
    <col min="5" max="6" width="11.28515625" customWidth="1"/>
    <col min="7" max="7" width="14" customWidth="1"/>
    <col min="8" max="8" width="13.5703125" customWidth="1"/>
    <col min="9" max="20" width="11.28515625" customWidth="1"/>
    <col min="21" max="21" width="21.28515625" customWidth="1"/>
  </cols>
  <sheetData>
    <row r="1" spans="1:21" ht="15.75" x14ac:dyDescent="0.25">
      <c r="A1" s="2" t="s">
        <v>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1" ht="15.75" x14ac:dyDescent="0.25">
      <c r="A2" s="17" t="s">
        <v>26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</row>
    <row r="3" spans="1:21" ht="46.5" customHeight="1" x14ac:dyDescent="0.25">
      <c r="A3" s="18" t="s">
        <v>2</v>
      </c>
      <c r="B3" s="18" t="s">
        <v>12</v>
      </c>
      <c r="C3" s="18" t="s">
        <v>0</v>
      </c>
      <c r="D3" s="18" t="s">
        <v>1</v>
      </c>
      <c r="E3" s="18" t="s">
        <v>5</v>
      </c>
      <c r="F3" s="18" t="s">
        <v>6</v>
      </c>
      <c r="G3" s="18" t="s">
        <v>31</v>
      </c>
      <c r="H3" s="18" t="s">
        <v>32</v>
      </c>
      <c r="I3" s="18" t="s">
        <v>28</v>
      </c>
      <c r="J3" s="18"/>
      <c r="K3" s="18"/>
      <c r="L3" s="18"/>
      <c r="M3" s="18" t="s">
        <v>29</v>
      </c>
      <c r="N3" s="18"/>
      <c r="O3" s="18"/>
      <c r="P3" s="18"/>
      <c r="Q3" s="18" t="s">
        <v>30</v>
      </c>
      <c r="R3" s="18"/>
      <c r="S3" s="18"/>
      <c r="T3" s="18"/>
      <c r="U3" s="19" t="s">
        <v>4</v>
      </c>
    </row>
    <row r="4" spans="1:21" ht="51" x14ac:dyDescent="0.25">
      <c r="A4" s="18"/>
      <c r="B4" s="18"/>
      <c r="C4" s="18"/>
      <c r="D4" s="18"/>
      <c r="E4" s="18"/>
      <c r="F4" s="18"/>
      <c r="G4" s="18"/>
      <c r="H4" s="18"/>
      <c r="I4" s="5" t="s">
        <v>8</v>
      </c>
      <c r="J4" s="3" t="s">
        <v>7</v>
      </c>
      <c r="K4" s="5" t="s">
        <v>9</v>
      </c>
      <c r="L4" s="3" t="s">
        <v>10</v>
      </c>
      <c r="M4" s="5" t="s">
        <v>8</v>
      </c>
      <c r="N4" s="5" t="s">
        <v>7</v>
      </c>
      <c r="O4" s="5" t="s">
        <v>9</v>
      </c>
      <c r="P4" s="5" t="s">
        <v>10</v>
      </c>
      <c r="Q4" s="5" t="s">
        <v>8</v>
      </c>
      <c r="R4" s="5" t="s">
        <v>7</v>
      </c>
      <c r="S4" s="5" t="s">
        <v>9</v>
      </c>
      <c r="T4" s="5" t="s">
        <v>10</v>
      </c>
      <c r="U4" s="19"/>
    </row>
    <row r="5" spans="1:21" x14ac:dyDescent="0.25">
      <c r="A5" s="6">
        <v>1</v>
      </c>
      <c r="B5" s="8" t="s">
        <v>13</v>
      </c>
      <c r="C5" s="6" t="s">
        <v>27</v>
      </c>
      <c r="D5" s="6">
        <v>1</v>
      </c>
      <c r="E5" s="9">
        <v>21000</v>
      </c>
      <c r="F5" s="9">
        <f>E5*1.2</f>
        <v>25200</v>
      </c>
      <c r="G5" s="9">
        <f>D5*E5</f>
        <v>21000</v>
      </c>
      <c r="H5" s="9">
        <f>D5*F5</f>
        <v>25200</v>
      </c>
      <c r="I5" s="9">
        <v>21000</v>
      </c>
      <c r="J5" s="9">
        <f>I5*1.2</f>
        <v>25200</v>
      </c>
      <c r="K5" s="9">
        <f>D5*I5</f>
        <v>21000</v>
      </c>
      <c r="L5" s="9">
        <f>D5*J5</f>
        <v>25200</v>
      </c>
      <c r="M5" s="9">
        <v>25000</v>
      </c>
      <c r="N5" s="9">
        <f>M5*1.2</f>
        <v>30000</v>
      </c>
      <c r="O5" s="9">
        <f>M5</f>
        <v>25000</v>
      </c>
      <c r="P5" s="9">
        <f>N5</f>
        <v>30000</v>
      </c>
      <c r="Q5" s="9">
        <v>30000</v>
      </c>
      <c r="R5" s="9">
        <f>Q5*1.2</f>
        <v>36000</v>
      </c>
      <c r="S5" s="9">
        <f>Q5</f>
        <v>30000</v>
      </c>
      <c r="T5" s="9">
        <f>R5</f>
        <v>36000</v>
      </c>
      <c r="U5" s="10"/>
    </row>
    <row r="6" spans="1:21" x14ac:dyDescent="0.25">
      <c r="A6" s="6">
        <v>2</v>
      </c>
      <c r="B6" s="8" t="s">
        <v>14</v>
      </c>
      <c r="C6" s="6" t="s">
        <v>27</v>
      </c>
      <c r="D6" s="6">
        <v>1</v>
      </c>
      <c r="E6" s="9">
        <v>21000</v>
      </c>
      <c r="F6" s="9">
        <f t="shared" ref="F6:F20" si="0">E6*1.2</f>
        <v>25200</v>
      </c>
      <c r="G6" s="9">
        <f t="shared" ref="G6:G20" si="1">D6*E6</f>
        <v>21000</v>
      </c>
      <c r="H6" s="9">
        <f t="shared" ref="H6:H20" si="2">D6*F6</f>
        <v>25200</v>
      </c>
      <c r="I6" s="9">
        <v>21000</v>
      </c>
      <c r="J6" s="9">
        <f t="shared" ref="J6:J20" si="3">I6*1.2</f>
        <v>25200</v>
      </c>
      <c r="K6" s="9">
        <f t="shared" ref="K6:K20" si="4">D6*I6</f>
        <v>21000</v>
      </c>
      <c r="L6" s="9">
        <f t="shared" ref="L6:L20" si="5">D6*J6</f>
        <v>25200</v>
      </c>
      <c r="M6" s="9">
        <v>25000</v>
      </c>
      <c r="N6" s="9">
        <f t="shared" ref="N6:N20" si="6">M6*1.2</f>
        <v>30000</v>
      </c>
      <c r="O6" s="9">
        <f t="shared" ref="O6:O20" si="7">M6</f>
        <v>25000</v>
      </c>
      <c r="P6" s="9">
        <f t="shared" ref="P6:P20" si="8">N6</f>
        <v>30000</v>
      </c>
      <c r="Q6" s="9">
        <v>30000</v>
      </c>
      <c r="R6" s="9">
        <f t="shared" ref="R6:R20" si="9">Q6*1.2</f>
        <v>36000</v>
      </c>
      <c r="S6" s="9">
        <f t="shared" ref="S6:S20" si="10">Q6</f>
        <v>30000</v>
      </c>
      <c r="T6" s="9">
        <f t="shared" ref="T6:T20" si="11">R6</f>
        <v>36000</v>
      </c>
      <c r="U6" s="10"/>
    </row>
    <row r="7" spans="1:21" x14ac:dyDescent="0.25">
      <c r="A7" s="6">
        <v>3</v>
      </c>
      <c r="B7" s="8" t="s">
        <v>15</v>
      </c>
      <c r="C7" s="6" t="s">
        <v>27</v>
      </c>
      <c r="D7" s="6">
        <v>1</v>
      </c>
      <c r="E7" s="9">
        <v>21000</v>
      </c>
      <c r="F7" s="9">
        <f t="shared" si="0"/>
        <v>25200</v>
      </c>
      <c r="G7" s="9">
        <f t="shared" si="1"/>
        <v>21000</v>
      </c>
      <c r="H7" s="9">
        <f t="shared" si="2"/>
        <v>25200</v>
      </c>
      <c r="I7" s="9">
        <v>21000</v>
      </c>
      <c r="J7" s="9">
        <f t="shared" si="3"/>
        <v>25200</v>
      </c>
      <c r="K7" s="9">
        <f t="shared" si="4"/>
        <v>21000</v>
      </c>
      <c r="L7" s="9">
        <f t="shared" si="5"/>
        <v>25200</v>
      </c>
      <c r="M7" s="9">
        <v>25000</v>
      </c>
      <c r="N7" s="9">
        <f t="shared" si="6"/>
        <v>30000</v>
      </c>
      <c r="O7" s="9">
        <f t="shared" si="7"/>
        <v>25000</v>
      </c>
      <c r="P7" s="9">
        <f t="shared" si="8"/>
        <v>30000</v>
      </c>
      <c r="Q7" s="9">
        <v>30000</v>
      </c>
      <c r="R7" s="9">
        <f t="shared" si="9"/>
        <v>36000</v>
      </c>
      <c r="S7" s="9">
        <f t="shared" si="10"/>
        <v>30000</v>
      </c>
      <c r="T7" s="9">
        <f t="shared" si="11"/>
        <v>36000</v>
      </c>
      <c r="U7" s="10"/>
    </row>
    <row r="8" spans="1:21" x14ac:dyDescent="0.25">
      <c r="A8" s="6">
        <v>4</v>
      </c>
      <c r="B8" s="8" t="s">
        <v>16</v>
      </c>
      <c r="C8" s="6" t="s">
        <v>27</v>
      </c>
      <c r="D8" s="6">
        <v>1</v>
      </c>
      <c r="E8" s="9">
        <v>21000</v>
      </c>
      <c r="F8" s="9">
        <f t="shared" si="0"/>
        <v>25200</v>
      </c>
      <c r="G8" s="9">
        <f t="shared" si="1"/>
        <v>21000</v>
      </c>
      <c r="H8" s="9">
        <f t="shared" si="2"/>
        <v>25200</v>
      </c>
      <c r="I8" s="9">
        <v>21000</v>
      </c>
      <c r="J8" s="9">
        <f t="shared" si="3"/>
        <v>25200</v>
      </c>
      <c r="K8" s="9">
        <f t="shared" si="4"/>
        <v>21000</v>
      </c>
      <c r="L8" s="9">
        <f t="shared" si="5"/>
        <v>25200</v>
      </c>
      <c r="M8" s="9">
        <v>25000</v>
      </c>
      <c r="N8" s="9">
        <f t="shared" si="6"/>
        <v>30000</v>
      </c>
      <c r="O8" s="9">
        <f t="shared" si="7"/>
        <v>25000</v>
      </c>
      <c r="P8" s="9">
        <f t="shared" si="8"/>
        <v>30000</v>
      </c>
      <c r="Q8" s="9">
        <v>30000</v>
      </c>
      <c r="R8" s="9">
        <f t="shared" si="9"/>
        <v>36000</v>
      </c>
      <c r="S8" s="9">
        <f t="shared" si="10"/>
        <v>30000</v>
      </c>
      <c r="T8" s="9">
        <f t="shared" si="11"/>
        <v>36000</v>
      </c>
      <c r="U8" s="10"/>
    </row>
    <row r="9" spans="1:21" x14ac:dyDescent="0.25">
      <c r="A9" s="6">
        <v>5</v>
      </c>
      <c r="B9" s="8" t="s">
        <v>15</v>
      </c>
      <c r="C9" s="6" t="s">
        <v>27</v>
      </c>
      <c r="D9" s="6">
        <v>1</v>
      </c>
      <c r="E9" s="9">
        <v>21000</v>
      </c>
      <c r="F9" s="9">
        <f t="shared" si="0"/>
        <v>25200</v>
      </c>
      <c r="G9" s="9">
        <f t="shared" si="1"/>
        <v>21000</v>
      </c>
      <c r="H9" s="9">
        <f t="shared" si="2"/>
        <v>25200</v>
      </c>
      <c r="I9" s="9">
        <v>21000</v>
      </c>
      <c r="J9" s="9">
        <f t="shared" si="3"/>
        <v>25200</v>
      </c>
      <c r="K9" s="9">
        <f t="shared" si="4"/>
        <v>21000</v>
      </c>
      <c r="L9" s="9">
        <f t="shared" si="5"/>
        <v>25200</v>
      </c>
      <c r="M9" s="9">
        <v>25000</v>
      </c>
      <c r="N9" s="9">
        <f t="shared" si="6"/>
        <v>30000</v>
      </c>
      <c r="O9" s="9">
        <f t="shared" si="7"/>
        <v>25000</v>
      </c>
      <c r="P9" s="9">
        <f t="shared" si="8"/>
        <v>30000</v>
      </c>
      <c r="Q9" s="9">
        <v>30000</v>
      </c>
      <c r="R9" s="9">
        <f t="shared" si="9"/>
        <v>36000</v>
      </c>
      <c r="S9" s="9">
        <f t="shared" si="10"/>
        <v>30000</v>
      </c>
      <c r="T9" s="9">
        <f t="shared" si="11"/>
        <v>36000</v>
      </c>
      <c r="U9" s="10"/>
    </row>
    <row r="10" spans="1:21" x14ac:dyDescent="0.25">
      <c r="A10" s="6">
        <v>6</v>
      </c>
      <c r="B10" s="8" t="s">
        <v>17</v>
      </c>
      <c r="C10" s="6" t="s">
        <v>27</v>
      </c>
      <c r="D10" s="6">
        <v>1</v>
      </c>
      <c r="E10" s="9">
        <v>21000</v>
      </c>
      <c r="F10" s="9">
        <f t="shared" si="0"/>
        <v>25200</v>
      </c>
      <c r="G10" s="9">
        <f t="shared" si="1"/>
        <v>21000</v>
      </c>
      <c r="H10" s="9">
        <f t="shared" si="2"/>
        <v>25200</v>
      </c>
      <c r="I10" s="9">
        <v>21000</v>
      </c>
      <c r="J10" s="9">
        <f t="shared" si="3"/>
        <v>25200</v>
      </c>
      <c r="K10" s="9">
        <f t="shared" si="4"/>
        <v>21000</v>
      </c>
      <c r="L10" s="9">
        <f t="shared" si="5"/>
        <v>25200</v>
      </c>
      <c r="M10" s="9">
        <v>25000</v>
      </c>
      <c r="N10" s="9">
        <f t="shared" si="6"/>
        <v>30000</v>
      </c>
      <c r="O10" s="9">
        <f t="shared" si="7"/>
        <v>25000</v>
      </c>
      <c r="P10" s="9">
        <f t="shared" si="8"/>
        <v>30000</v>
      </c>
      <c r="Q10" s="9">
        <v>30000</v>
      </c>
      <c r="R10" s="9">
        <f t="shared" si="9"/>
        <v>36000</v>
      </c>
      <c r="S10" s="9">
        <f t="shared" si="10"/>
        <v>30000</v>
      </c>
      <c r="T10" s="9">
        <f t="shared" si="11"/>
        <v>36000</v>
      </c>
      <c r="U10" s="10"/>
    </row>
    <row r="11" spans="1:21" x14ac:dyDescent="0.25">
      <c r="A11" s="6">
        <v>7</v>
      </c>
      <c r="B11" s="8" t="s">
        <v>18</v>
      </c>
      <c r="C11" s="6" t="s">
        <v>27</v>
      </c>
      <c r="D11" s="6">
        <v>1</v>
      </c>
      <c r="E11" s="9">
        <v>21000</v>
      </c>
      <c r="F11" s="9">
        <f t="shared" si="0"/>
        <v>25200</v>
      </c>
      <c r="G11" s="9">
        <f t="shared" si="1"/>
        <v>21000</v>
      </c>
      <c r="H11" s="9">
        <f t="shared" si="2"/>
        <v>25200</v>
      </c>
      <c r="I11" s="9">
        <v>21000</v>
      </c>
      <c r="J11" s="9">
        <f t="shared" si="3"/>
        <v>25200</v>
      </c>
      <c r="K11" s="9">
        <f t="shared" si="4"/>
        <v>21000</v>
      </c>
      <c r="L11" s="9">
        <f t="shared" si="5"/>
        <v>25200</v>
      </c>
      <c r="M11" s="9">
        <v>25000</v>
      </c>
      <c r="N11" s="9">
        <f t="shared" si="6"/>
        <v>30000</v>
      </c>
      <c r="O11" s="9">
        <f t="shared" si="7"/>
        <v>25000</v>
      </c>
      <c r="P11" s="9">
        <f t="shared" si="8"/>
        <v>30000</v>
      </c>
      <c r="Q11" s="9">
        <v>30000</v>
      </c>
      <c r="R11" s="9">
        <f t="shared" si="9"/>
        <v>36000</v>
      </c>
      <c r="S11" s="9">
        <f t="shared" si="10"/>
        <v>30000</v>
      </c>
      <c r="T11" s="9">
        <f t="shared" si="11"/>
        <v>36000</v>
      </c>
      <c r="U11" s="10"/>
    </row>
    <row r="12" spans="1:21" x14ac:dyDescent="0.25">
      <c r="A12" s="6">
        <v>8</v>
      </c>
      <c r="B12" s="8" t="s">
        <v>19</v>
      </c>
      <c r="C12" s="6" t="s">
        <v>27</v>
      </c>
      <c r="D12" s="6">
        <v>1</v>
      </c>
      <c r="E12" s="9">
        <v>21000</v>
      </c>
      <c r="F12" s="9">
        <f t="shared" si="0"/>
        <v>25200</v>
      </c>
      <c r="G12" s="9">
        <f t="shared" si="1"/>
        <v>21000</v>
      </c>
      <c r="H12" s="9">
        <f t="shared" si="2"/>
        <v>25200</v>
      </c>
      <c r="I12" s="9">
        <v>21000</v>
      </c>
      <c r="J12" s="9">
        <f t="shared" si="3"/>
        <v>25200</v>
      </c>
      <c r="K12" s="9">
        <f t="shared" si="4"/>
        <v>21000</v>
      </c>
      <c r="L12" s="9">
        <f t="shared" si="5"/>
        <v>25200</v>
      </c>
      <c r="M12" s="9">
        <v>25000</v>
      </c>
      <c r="N12" s="9">
        <f t="shared" si="6"/>
        <v>30000</v>
      </c>
      <c r="O12" s="9">
        <f t="shared" si="7"/>
        <v>25000</v>
      </c>
      <c r="P12" s="9">
        <f t="shared" si="8"/>
        <v>30000</v>
      </c>
      <c r="Q12" s="9">
        <v>30000</v>
      </c>
      <c r="R12" s="9">
        <f t="shared" si="9"/>
        <v>36000</v>
      </c>
      <c r="S12" s="9">
        <f t="shared" si="10"/>
        <v>30000</v>
      </c>
      <c r="T12" s="9">
        <f t="shared" si="11"/>
        <v>36000</v>
      </c>
      <c r="U12" s="10"/>
    </row>
    <row r="13" spans="1:21" x14ac:dyDescent="0.25">
      <c r="A13" s="6">
        <v>9</v>
      </c>
      <c r="B13" s="8" t="s">
        <v>20</v>
      </c>
      <c r="C13" s="6" t="s">
        <v>27</v>
      </c>
      <c r="D13" s="6">
        <v>1</v>
      </c>
      <c r="E13" s="9">
        <v>21000</v>
      </c>
      <c r="F13" s="9">
        <f t="shared" si="0"/>
        <v>25200</v>
      </c>
      <c r="G13" s="9">
        <f t="shared" si="1"/>
        <v>21000</v>
      </c>
      <c r="H13" s="9">
        <f t="shared" si="2"/>
        <v>25200</v>
      </c>
      <c r="I13" s="9">
        <v>21000</v>
      </c>
      <c r="J13" s="9">
        <f t="shared" si="3"/>
        <v>25200</v>
      </c>
      <c r="K13" s="9">
        <f t="shared" si="4"/>
        <v>21000</v>
      </c>
      <c r="L13" s="9">
        <f t="shared" si="5"/>
        <v>25200</v>
      </c>
      <c r="M13" s="9">
        <v>25000</v>
      </c>
      <c r="N13" s="9">
        <f t="shared" si="6"/>
        <v>30000</v>
      </c>
      <c r="O13" s="9">
        <f t="shared" si="7"/>
        <v>25000</v>
      </c>
      <c r="P13" s="9">
        <f t="shared" si="8"/>
        <v>30000</v>
      </c>
      <c r="Q13" s="9">
        <v>30000</v>
      </c>
      <c r="R13" s="9">
        <f t="shared" si="9"/>
        <v>36000</v>
      </c>
      <c r="S13" s="9">
        <f t="shared" si="10"/>
        <v>30000</v>
      </c>
      <c r="T13" s="9">
        <f t="shared" si="11"/>
        <v>36000</v>
      </c>
      <c r="U13" s="10"/>
    </row>
    <row r="14" spans="1:21" x14ac:dyDescent="0.25">
      <c r="A14" s="6">
        <v>10</v>
      </c>
      <c r="B14" s="8" t="s">
        <v>21</v>
      </c>
      <c r="C14" s="6" t="s">
        <v>27</v>
      </c>
      <c r="D14" s="6">
        <v>1</v>
      </c>
      <c r="E14" s="9">
        <v>21000</v>
      </c>
      <c r="F14" s="9">
        <f t="shared" si="0"/>
        <v>25200</v>
      </c>
      <c r="G14" s="9">
        <f t="shared" si="1"/>
        <v>21000</v>
      </c>
      <c r="H14" s="9">
        <f t="shared" si="2"/>
        <v>25200</v>
      </c>
      <c r="I14" s="9">
        <v>21000</v>
      </c>
      <c r="J14" s="9">
        <f t="shared" si="3"/>
        <v>25200</v>
      </c>
      <c r="K14" s="9">
        <f t="shared" si="4"/>
        <v>21000</v>
      </c>
      <c r="L14" s="9">
        <f t="shared" si="5"/>
        <v>25200</v>
      </c>
      <c r="M14" s="9">
        <v>25000</v>
      </c>
      <c r="N14" s="9">
        <f t="shared" si="6"/>
        <v>30000</v>
      </c>
      <c r="O14" s="9">
        <f t="shared" si="7"/>
        <v>25000</v>
      </c>
      <c r="P14" s="9">
        <f t="shared" si="8"/>
        <v>30000</v>
      </c>
      <c r="Q14" s="9">
        <v>30000</v>
      </c>
      <c r="R14" s="9">
        <f t="shared" si="9"/>
        <v>36000</v>
      </c>
      <c r="S14" s="9">
        <f t="shared" si="10"/>
        <v>30000</v>
      </c>
      <c r="T14" s="9">
        <f t="shared" si="11"/>
        <v>36000</v>
      </c>
      <c r="U14" s="10"/>
    </row>
    <row r="15" spans="1:21" x14ac:dyDescent="0.25">
      <c r="A15" s="6">
        <v>11</v>
      </c>
      <c r="B15" s="8" t="s">
        <v>21</v>
      </c>
      <c r="C15" s="6" t="s">
        <v>27</v>
      </c>
      <c r="D15" s="6">
        <v>1</v>
      </c>
      <c r="E15" s="9">
        <v>21000</v>
      </c>
      <c r="F15" s="9">
        <f t="shared" si="0"/>
        <v>25200</v>
      </c>
      <c r="G15" s="9">
        <f t="shared" si="1"/>
        <v>21000</v>
      </c>
      <c r="H15" s="9">
        <f t="shared" si="2"/>
        <v>25200</v>
      </c>
      <c r="I15" s="9">
        <v>21000</v>
      </c>
      <c r="J15" s="9">
        <f t="shared" si="3"/>
        <v>25200</v>
      </c>
      <c r="K15" s="9">
        <f t="shared" si="4"/>
        <v>21000</v>
      </c>
      <c r="L15" s="9">
        <f t="shared" si="5"/>
        <v>25200</v>
      </c>
      <c r="M15" s="9">
        <v>25000</v>
      </c>
      <c r="N15" s="9">
        <f t="shared" si="6"/>
        <v>30000</v>
      </c>
      <c r="O15" s="9">
        <f t="shared" si="7"/>
        <v>25000</v>
      </c>
      <c r="P15" s="9">
        <f t="shared" si="8"/>
        <v>30000</v>
      </c>
      <c r="Q15" s="9">
        <v>30000</v>
      </c>
      <c r="R15" s="9">
        <f t="shared" si="9"/>
        <v>36000</v>
      </c>
      <c r="S15" s="9">
        <f t="shared" si="10"/>
        <v>30000</v>
      </c>
      <c r="T15" s="9">
        <f t="shared" si="11"/>
        <v>36000</v>
      </c>
      <c r="U15" s="10"/>
    </row>
    <row r="16" spans="1:21" x14ac:dyDescent="0.25">
      <c r="A16" s="6">
        <v>12</v>
      </c>
      <c r="B16" s="8" t="s">
        <v>19</v>
      </c>
      <c r="C16" s="6" t="s">
        <v>27</v>
      </c>
      <c r="D16" s="6">
        <v>1</v>
      </c>
      <c r="E16" s="9">
        <v>21000</v>
      </c>
      <c r="F16" s="9">
        <f t="shared" si="0"/>
        <v>25200</v>
      </c>
      <c r="G16" s="9">
        <f t="shared" si="1"/>
        <v>21000</v>
      </c>
      <c r="H16" s="9">
        <f t="shared" si="2"/>
        <v>25200</v>
      </c>
      <c r="I16" s="9">
        <v>21000</v>
      </c>
      <c r="J16" s="9">
        <f t="shared" si="3"/>
        <v>25200</v>
      </c>
      <c r="K16" s="9">
        <f t="shared" si="4"/>
        <v>21000</v>
      </c>
      <c r="L16" s="9">
        <f t="shared" si="5"/>
        <v>25200</v>
      </c>
      <c r="M16" s="9">
        <v>25000</v>
      </c>
      <c r="N16" s="9">
        <f t="shared" si="6"/>
        <v>30000</v>
      </c>
      <c r="O16" s="9">
        <f t="shared" si="7"/>
        <v>25000</v>
      </c>
      <c r="P16" s="9">
        <f t="shared" si="8"/>
        <v>30000</v>
      </c>
      <c r="Q16" s="9">
        <v>30000</v>
      </c>
      <c r="R16" s="9">
        <f t="shared" si="9"/>
        <v>36000</v>
      </c>
      <c r="S16" s="9">
        <f t="shared" si="10"/>
        <v>30000</v>
      </c>
      <c r="T16" s="9">
        <f t="shared" si="11"/>
        <v>36000</v>
      </c>
      <c r="U16" s="11"/>
    </row>
    <row r="17" spans="1:21" x14ac:dyDescent="0.25">
      <c r="A17" s="6">
        <v>13</v>
      </c>
      <c r="B17" s="8" t="s">
        <v>22</v>
      </c>
      <c r="C17" s="6" t="s">
        <v>27</v>
      </c>
      <c r="D17" s="6">
        <v>1</v>
      </c>
      <c r="E17" s="9">
        <v>24000</v>
      </c>
      <c r="F17" s="9">
        <f t="shared" si="0"/>
        <v>28800</v>
      </c>
      <c r="G17" s="9">
        <f t="shared" si="1"/>
        <v>24000</v>
      </c>
      <c r="H17" s="9">
        <f t="shared" si="2"/>
        <v>28800</v>
      </c>
      <c r="I17" s="9">
        <v>24000</v>
      </c>
      <c r="J17" s="9">
        <f t="shared" si="3"/>
        <v>28800</v>
      </c>
      <c r="K17" s="9">
        <f t="shared" si="4"/>
        <v>24000</v>
      </c>
      <c r="L17" s="9">
        <f t="shared" si="5"/>
        <v>28800</v>
      </c>
      <c r="M17" s="9">
        <v>27000</v>
      </c>
      <c r="N17" s="9">
        <f t="shared" si="6"/>
        <v>32400</v>
      </c>
      <c r="O17" s="9">
        <f t="shared" si="7"/>
        <v>27000</v>
      </c>
      <c r="P17" s="9">
        <f t="shared" si="8"/>
        <v>32400</v>
      </c>
      <c r="Q17" s="9">
        <v>30000</v>
      </c>
      <c r="R17" s="9">
        <f t="shared" si="9"/>
        <v>36000</v>
      </c>
      <c r="S17" s="9">
        <f t="shared" si="10"/>
        <v>30000</v>
      </c>
      <c r="T17" s="9">
        <f t="shared" si="11"/>
        <v>36000</v>
      </c>
      <c r="U17" s="11"/>
    </row>
    <row r="18" spans="1:21" x14ac:dyDescent="0.25">
      <c r="A18" s="6">
        <v>14</v>
      </c>
      <c r="B18" s="8" t="s">
        <v>23</v>
      </c>
      <c r="C18" s="6" t="s">
        <v>27</v>
      </c>
      <c r="D18" s="6">
        <v>1</v>
      </c>
      <c r="E18" s="9">
        <v>24000</v>
      </c>
      <c r="F18" s="9">
        <f t="shared" si="0"/>
        <v>28800</v>
      </c>
      <c r="G18" s="9">
        <f t="shared" si="1"/>
        <v>24000</v>
      </c>
      <c r="H18" s="9">
        <f t="shared" si="2"/>
        <v>28800</v>
      </c>
      <c r="I18" s="9">
        <v>24000</v>
      </c>
      <c r="J18" s="9">
        <f t="shared" si="3"/>
        <v>28800</v>
      </c>
      <c r="K18" s="9">
        <f t="shared" si="4"/>
        <v>24000</v>
      </c>
      <c r="L18" s="9">
        <f t="shared" si="5"/>
        <v>28800</v>
      </c>
      <c r="M18" s="9">
        <v>27000</v>
      </c>
      <c r="N18" s="9">
        <f t="shared" si="6"/>
        <v>32400</v>
      </c>
      <c r="O18" s="9">
        <f t="shared" si="7"/>
        <v>27000</v>
      </c>
      <c r="P18" s="9">
        <f t="shared" si="8"/>
        <v>32400</v>
      </c>
      <c r="Q18" s="9">
        <v>30000</v>
      </c>
      <c r="R18" s="9">
        <f t="shared" si="9"/>
        <v>36000</v>
      </c>
      <c r="S18" s="9">
        <f t="shared" si="10"/>
        <v>30000</v>
      </c>
      <c r="T18" s="9">
        <f t="shared" si="11"/>
        <v>36000</v>
      </c>
      <c r="U18" s="11"/>
    </row>
    <row r="19" spans="1:21" x14ac:dyDescent="0.25">
      <c r="A19" s="6">
        <v>15</v>
      </c>
      <c r="B19" s="8" t="s">
        <v>24</v>
      </c>
      <c r="C19" s="6" t="s">
        <v>27</v>
      </c>
      <c r="D19" s="6">
        <v>1</v>
      </c>
      <c r="E19" s="9">
        <v>24000</v>
      </c>
      <c r="F19" s="9">
        <f t="shared" si="0"/>
        <v>28800</v>
      </c>
      <c r="G19" s="9">
        <f t="shared" si="1"/>
        <v>24000</v>
      </c>
      <c r="H19" s="9">
        <f t="shared" si="2"/>
        <v>28800</v>
      </c>
      <c r="I19" s="9">
        <v>24000</v>
      </c>
      <c r="J19" s="9">
        <f t="shared" si="3"/>
        <v>28800</v>
      </c>
      <c r="K19" s="9">
        <f t="shared" si="4"/>
        <v>24000</v>
      </c>
      <c r="L19" s="9">
        <f t="shared" si="5"/>
        <v>28800</v>
      </c>
      <c r="M19" s="9">
        <v>27000</v>
      </c>
      <c r="N19" s="9">
        <f t="shared" si="6"/>
        <v>32400</v>
      </c>
      <c r="O19" s="9">
        <f t="shared" si="7"/>
        <v>27000</v>
      </c>
      <c r="P19" s="9">
        <f t="shared" si="8"/>
        <v>32400</v>
      </c>
      <c r="Q19" s="9">
        <v>30000</v>
      </c>
      <c r="R19" s="9">
        <f t="shared" si="9"/>
        <v>36000</v>
      </c>
      <c r="S19" s="9">
        <f t="shared" si="10"/>
        <v>30000</v>
      </c>
      <c r="T19" s="9">
        <f t="shared" si="11"/>
        <v>36000</v>
      </c>
      <c r="U19" s="11"/>
    </row>
    <row r="20" spans="1:21" x14ac:dyDescent="0.25">
      <c r="A20" s="6">
        <v>16</v>
      </c>
      <c r="B20" s="8" t="s">
        <v>25</v>
      </c>
      <c r="C20" s="6" t="s">
        <v>27</v>
      </c>
      <c r="D20" s="6">
        <v>1</v>
      </c>
      <c r="E20" s="9">
        <v>21000</v>
      </c>
      <c r="F20" s="9">
        <f t="shared" si="0"/>
        <v>25200</v>
      </c>
      <c r="G20" s="9">
        <f t="shared" si="1"/>
        <v>21000</v>
      </c>
      <c r="H20" s="9">
        <f t="shared" si="2"/>
        <v>25200</v>
      </c>
      <c r="I20" s="9">
        <v>21000</v>
      </c>
      <c r="J20" s="9">
        <f t="shared" si="3"/>
        <v>25200</v>
      </c>
      <c r="K20" s="9">
        <f t="shared" si="4"/>
        <v>21000</v>
      </c>
      <c r="L20" s="9">
        <f t="shared" si="5"/>
        <v>25200</v>
      </c>
      <c r="M20" s="9">
        <v>25000</v>
      </c>
      <c r="N20" s="9">
        <f t="shared" si="6"/>
        <v>30000</v>
      </c>
      <c r="O20" s="9">
        <f t="shared" si="7"/>
        <v>25000</v>
      </c>
      <c r="P20" s="9">
        <f t="shared" si="8"/>
        <v>30000</v>
      </c>
      <c r="Q20" s="9">
        <v>30000</v>
      </c>
      <c r="R20" s="9">
        <f t="shared" si="9"/>
        <v>36000</v>
      </c>
      <c r="S20" s="9">
        <f t="shared" si="10"/>
        <v>30000</v>
      </c>
      <c r="T20" s="9">
        <f t="shared" si="11"/>
        <v>36000</v>
      </c>
      <c r="U20" s="11"/>
    </row>
    <row r="21" spans="1:21" s="16" customFormat="1" ht="36.75" customHeight="1" x14ac:dyDescent="0.25">
      <c r="A21" s="12"/>
      <c r="B21" s="13" t="s">
        <v>33</v>
      </c>
      <c r="C21" s="12"/>
      <c r="D21" s="14"/>
      <c r="E21" s="14"/>
      <c r="F21" s="14"/>
      <c r="G21" s="14">
        <f>SUM(G5:G20)</f>
        <v>345000</v>
      </c>
      <c r="H21" s="14">
        <f>SUM(H5:H20)</f>
        <v>414000</v>
      </c>
      <c r="I21" s="14"/>
      <c r="J21" s="14"/>
      <c r="K21" s="14">
        <f>SUM(K5:K20)</f>
        <v>345000</v>
      </c>
      <c r="L21" s="14">
        <f>SUM(L5:L20)</f>
        <v>414000</v>
      </c>
      <c r="M21" s="14"/>
      <c r="N21" s="14"/>
      <c r="O21" s="14">
        <f>SUM(O5:O20)</f>
        <v>406000</v>
      </c>
      <c r="P21" s="14">
        <f>SUM(P5:P20)</f>
        <v>487200</v>
      </c>
      <c r="Q21" s="14"/>
      <c r="R21" s="14"/>
      <c r="S21" s="14">
        <f>SUM(S5:S20)</f>
        <v>480000</v>
      </c>
      <c r="T21" s="14">
        <f>SUM(T5:T20)</f>
        <v>576000</v>
      </c>
      <c r="U21" s="15"/>
    </row>
    <row r="22" spans="1:21" ht="36.75" customHeight="1" x14ac:dyDescent="0.25">
      <c r="B22" s="22" t="s">
        <v>35</v>
      </c>
      <c r="C22" s="20" t="s">
        <v>34</v>
      </c>
      <c r="D22" s="20">
        <v>4</v>
      </c>
      <c r="E22" s="21">
        <v>345000</v>
      </c>
      <c r="F22" s="21">
        <f>E22*1.2</f>
        <v>414000</v>
      </c>
      <c r="G22" s="21">
        <f>E22*D22</f>
        <v>1380000</v>
      </c>
      <c r="H22" s="21">
        <f>D22*F22</f>
        <v>1656000</v>
      </c>
    </row>
    <row r="23" spans="1:21" s="7" customFormat="1" ht="15.75" x14ac:dyDescent="0.25">
      <c r="A23" s="2" t="s">
        <v>11</v>
      </c>
    </row>
    <row r="24" spans="1:21" x14ac:dyDescent="0.25">
      <c r="A24" s="4"/>
    </row>
  </sheetData>
  <mergeCells count="13">
    <mergeCell ref="A2:U2"/>
    <mergeCell ref="Q3:T3"/>
    <mergeCell ref="U3:U4"/>
    <mergeCell ref="F3:F4"/>
    <mergeCell ref="H3:H4"/>
    <mergeCell ref="I3:L3"/>
    <mergeCell ref="M3:P3"/>
    <mergeCell ref="A3:A4"/>
    <mergeCell ref="B3:B4"/>
    <mergeCell ref="C3:C4"/>
    <mergeCell ref="D3:D4"/>
    <mergeCell ref="E3:E4"/>
    <mergeCell ref="G3:G4"/>
  </mergeCells>
  <pageMargins left="0.7" right="0.7" top="0.75" bottom="0.75" header="0.3" footer="0.3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2025-05-19T02:54:16Z</dcterms:modified>
</cp:coreProperties>
</file>